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1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<sst xmlns="http://schemas.openxmlformats.org/spreadsheetml/2006/main" count="40" uniqueCount="31">
  <si>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</si>
  <si>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</si>
  <si>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</si>
  <si>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</si>
  <si>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</si>
  <si>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</si>
  <si>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</si>
  <si>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</si>
  <si>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</si>
  <si>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</si>
  <si>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</si>
  <si>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</si>
  <si>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</si>
  <si>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</si>
  <si>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</si>
  <si>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</si>
  <si>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</si>
  <si>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</si>
  <si>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</si>
  <si>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</si>
  <si>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</si>
  <si>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</si>
  <si>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</si>
  <si>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</si>
  <si>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</si>
  <si>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</si>
  <si>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</si>
  <si>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</si>
  <si>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</si>
  <si>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</si>
  <si>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31 Jul 2023                                           
Reporting Type:  Periodic Reporting
Portfolios:            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</si>
</sst>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1847422251.0922501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15310412.5</v>
      </c>
    </row>
    <row r="13" spans="2:10" s="9" customFormat="1" ht="12" x14ac:dyDescent="0.2">
      <c r="C13" s="17" t="s">
        <v>2</v>
      </c>
      <c r="D13" s="17"/>
      <c r="E13" s="18" t="s">
        <v>17</v>
      </c>
      <c r="F13" s="18"/>
      <c r="G13" s="18"/>
    </row>
    <row r="14" spans="2:10" s="9" customFormat="1" ht="12" customHeight="1" x14ac:dyDescent="0.2">
      <c r="C14" s="17"/>
      <c r="D14" s="17"/>
      <c r="E14" s="10"/>
      <c r="F14" s="11" t="s">
        <v>14</v>
      </c>
      <c r="G14" s="12">
        <v>1192637.5744409999</v>
      </c>
    </row>
    <row r="15" spans="2:10" s="9" customFormat="1" ht="12" customHeight="1" x14ac:dyDescent="0.2">
      <c r="C15" s="17"/>
      <c r="D15" s="17"/>
      <c r="E15" s="10"/>
      <c r="F15" s="11" t="s">
        <v>15</v>
      </c>
      <c r="G15" s="12">
        <v>1871285.7500440001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52509141.921779998</v>
      </c>
    </row>
    <row r="18" spans="3:7" s="9" customFormat="1" ht="12" customHeight="1" x14ac:dyDescent="0.2">
      <c r="C18" s="17"/>
      <c r="D18" s="17"/>
      <c r="E18" s="10"/>
      <c r="F18" s="11" t="s">
        <v>15</v>
      </c>
      <c r="G18" s="12">
        <v>20646305.038449999</v>
      </c>
    </row>
    <row r="19" spans="3:7" s="9" customFormat="1" ht="12" customHeight="1" x14ac:dyDescent="0.2">
      <c r="C19" s="17"/>
      <c r="D19" s="17"/>
      <c r="E19" s="18" t="s">
        <v>19</v>
      </c>
      <c r="F19" s="18"/>
      <c r="G19" s="12">
        <v>17502610.632443</v>
      </c>
    </row>
    <row r="20" spans="3:7" s="9" customFormat="1" ht="12" customHeight="1" x14ac:dyDescent="0.2">
      <c r="C20" s="17"/>
      <c r="D20" s="17"/>
      <c r="E20" s="18" t="s">
        <v>9</v>
      </c>
      <c r="F20" s="18"/>
      <c r="G20" s="12">
        <v>95676.199202999996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173239945.71451801</v>
      </c>
    </row>
    <row r="27" spans="3:7" s="9" customFormat="1" ht="12" customHeight="1" x14ac:dyDescent="0.2">
      <c r="C27" s="17"/>
      <c r="D27" s="17"/>
      <c r="E27" s="16" t="s">
        <v>20</v>
      </c>
      <c r="F27" s="16"/>
      <c r="G27" s="12">
        <v>443521038.26766598</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119567762.52</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1001965434.9737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1850061132.3157301</v>
      </c>
    </row>
    <row r="41" spans="3:7" ht="13.7" customHeight="1" x14ac:dyDescent="0.25">
      <c r="C41" s="15" t="str">
        <f>IF(check&lt;&gt;G38,"Inconsistent Total - Please check Raw data report for positions with missing ReportClassification fields. Difference = "&amp; DOLLAR(G38-check,2),"")</f>
        <v>Inconsistent Total - Please check Raw data report for positions with missing ReportClassification fields. Difference = £2,638,881.22</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2024-01-03T10:04:19Z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